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Лист1!$A$1:$F$148</definedName>
  </definedNames>
  <calcPr calcId="125725"/>
</workbook>
</file>

<file path=xl/calcChain.xml><?xml version="1.0" encoding="utf-8"?>
<calcChain xmlns="http://schemas.openxmlformats.org/spreadsheetml/2006/main">
  <c r="F59" i="1"/>
  <c r="F105"/>
  <c r="F111"/>
  <c r="F65"/>
  <c r="F61" l="1"/>
  <c r="F51"/>
  <c r="F109" l="1"/>
  <c r="F108" s="1"/>
  <c r="F17" l="1"/>
  <c r="F55"/>
  <c r="F54" s="1"/>
  <c r="F25" l="1"/>
  <c r="F24" s="1"/>
  <c r="F141" l="1"/>
  <c r="F126" l="1"/>
  <c r="F104" l="1"/>
  <c r="F102"/>
  <c r="F101" s="1"/>
  <c r="F95"/>
  <c r="F93"/>
  <c r="F92" s="1"/>
  <c r="F45" l="1"/>
  <c r="F44" s="1"/>
  <c r="F22"/>
  <c r="F81" l="1"/>
  <c r="F80" s="1"/>
  <c r="F140" l="1"/>
  <c r="F16" l="1"/>
  <c r="F125" l="1"/>
  <c r="F63" l="1"/>
  <c r="F38" l="1"/>
  <c r="F86"/>
  <c r="F85" s="1"/>
  <c r="F130" l="1"/>
  <c r="F129" s="1"/>
  <c r="F117"/>
  <c r="F115"/>
  <c r="F90"/>
  <c r="F78"/>
  <c r="F77" s="1"/>
  <c r="F71"/>
  <c r="F69"/>
  <c r="F76" l="1"/>
  <c r="F75" s="1"/>
  <c r="F114"/>
  <c r="F113" s="1"/>
  <c r="F100" s="1"/>
  <c r="F68"/>
  <c r="F67" s="1"/>
  <c r="F30" l="1"/>
  <c r="F29" s="1"/>
  <c r="F14"/>
  <c r="F13" s="1"/>
  <c r="F138" l="1"/>
  <c r="F137" s="1"/>
  <c r="F136" l="1"/>
  <c r="F135" s="1"/>
  <c r="F41"/>
  <c r="F40" s="1"/>
  <c r="F28" s="1"/>
  <c r="F50"/>
  <c r="F48"/>
  <c r="F47" l="1"/>
  <c r="F43" l="1"/>
  <c r="F99"/>
  <c r="F12" l="1"/>
  <c r="F11" s="1"/>
  <c r="F53"/>
  <c r="F52" s="1"/>
  <c r="F89"/>
  <c r="F84" l="1"/>
  <c r="F83" s="1"/>
  <c r="F144" l="1"/>
</calcChain>
</file>

<file path=xl/sharedStrings.xml><?xml version="1.0" encoding="utf-8"?>
<sst xmlns="http://schemas.openxmlformats.org/spreadsheetml/2006/main" count="289" uniqueCount="240">
  <si>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</si>
  <si>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</si>
  <si>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</si>
  <si>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</si>
  <si>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</si>
  <si>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</si>
  <si>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</si>
  <si>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</si>
  <si>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</si>
  <si>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</si>
  <si>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</si>
  <si>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</si>
  <si>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</si>
  <si>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</si>
  <si>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</si>
  <si>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</si>
  <si>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</si>
  <si>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</si>
  <si>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</si>
  <si>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</si>
  <si>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</si>
  <si>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</si>
  <si>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</si>
  <si>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</si>
  <si>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</si>
  <si>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</si>
  <si>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</si>
  <si>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</si>
  <si>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</si>
  <si>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</si>
  <si>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</si>
  <si>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</si>
  <si>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</si>
  <si>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</si>
  <si>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</si>
  <si>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</si>
  <si>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</si>
  <si>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</si>
  <si>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</si>
  <si>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</si>
  <si>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</si>
  <si>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</si>
  <si>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</si>
  <si>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</si>
  <si>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</si>
  <si>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</si>
  <si>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</si>
  <si>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</si>
  <si>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</si>
  <si>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</si>
  <si>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</si>
  <si>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</si>
  <si>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</si>
  <si>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</si>
  <si>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</si>
  <si>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</si>
  <si>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</si>
  <si>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</si>
  <si>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</si>
  <si>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</si>
  <si>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</si>
  <si>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</si>
  <si>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</si>
  <si>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</si>
  <si>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</si>
  <si>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</si>
  <si>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</si>
  <si>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</si>
  <si>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</si>
  <si>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</si>
  <si>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</si>
  <si>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</si>
  <si>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</si>
  <si>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</si>
  <si>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</si>
  <si>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</si>
  <si>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</si>
  <si>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</si>
  <si>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</si>
  <si>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</si>
  <si>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</si>
  <si>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</si>
  <si>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</si>
  <si>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</si>
  <si>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</si>
  <si>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</si>
  <si>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</si>
  <si>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</si>
  <si>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</si>
  <si>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</si>
  <si>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</si>
  <si>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</si>
  <si>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</si>
  <si>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</si>
  <si>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</si>
  <si>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</si>
  <si>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</si>
  <si>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</si>
  <si>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</si>
  <si>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</si>
  <si>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</si>
  <si>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</si>
  <si>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</si>
  <si>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</si>
  <si>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</si>
  <si>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</si>
  <si>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</si>
  <si>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</si>
  <si>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</si>
  <si>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</si>
  <si>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</si>
  <si>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</si>
  <si>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</si>
  <si>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</si>
  <si>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</si>
  <si>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</si>
  <si>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</si>
  <si>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</si>
  <si>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</si>
  <si>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</si>
  <si>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</si>
  <si>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</si>
  <si>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</si>
  <si>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</si>
  <si>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</si>
  <si>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</si>
  <si>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</si>
  <si>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</si>
  <si>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</si>
  <si>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</si>
  <si>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</si>
  <si>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</si>
  <si>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</si>
  <si>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</si>
  <si>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</si>
  <si>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</si>
  <si>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</si>
  <si>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</si>
  <si>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</si>
  <si>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</si>
  <si>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</si>
  <si>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</si>
  <si>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</si>
  <si>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</si>
  <si>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</si>
  <si>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</si>
  <si>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</si>
  <si>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</si>
  <si>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</si>
  <si>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</si>
  <si>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</si>
  <si>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</si>
  <si>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</si>
  <si>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</si>
  <si>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</si>
  <si>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</si>
  <si>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</si>
  <si>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</si>
  <si>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</si>
  <si>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</si>
  <si>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</si>
  <si>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</si>
  <si>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</si>
  <si>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</si>
  <si>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</si>
  <si>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</si>
  <si>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</si>
  <si>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</si>
  <si>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</si>
  <si>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</si>
  <si>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</si>
  <si>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</si>
  <si>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</si>
  <si>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</si>
  <si>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</si>
  <si>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</si>
  <si>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</si>
  <si>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</si>
  <si>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</si>
  <si>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</si>
  <si>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</si>
  <si>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</si>
  <si>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</si>
  <si>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</si>
  <si>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</si>
  <si>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</si>
  <si>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</si>
  <si>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</si>
  <si>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</si>
  <si>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</si>
  <si>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</si>
  <si>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</si>
  <si>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</si>
  <si>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</si>
  <si>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</si>
  <si>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</si>
  <si>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</si>
  <si>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</si>
  <si>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</si>
  <si>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</si>
  <si>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</si>
  <si>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</si>
  <si>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</si>
  <si>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</si>
  <si>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</si>
  <si>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</si>
  <si>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</si>
  <si>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</si>
  <si>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</si>
  <si>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</si>
  <si>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</si>
  <si>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</si>
  <si>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</si>
  <si>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2023 році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</si>
  <si>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</si>
  <si>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</si>
  <si>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</si>
  <si>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</si>
  <si>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</si>
  <si>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</si>
  <si>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</si>
  <si>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0611070</t>
  </si>
  <si>
    <t>1070</t>
  </si>
  <si>
    <t xml:space="preserve"> 
Надання позашкільної освіти закладами позашкільної освіти, заходи із позашкільної роботи з дітьми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</si>
  <si>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</si>
  <si>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</si>
  <si>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</si>
  <si>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Закупівля засобів навчання, мультимедійного обладнання, комп’ютерного обладнання та меблів для навчальних кабінетів для  пілотних класів</t>
  </si>
  <si>
    <t>1216030</t>
  </si>
  <si>
    <t>6030</t>
  </si>
  <si>
    <t>Організація благоустрою населених пунктів</t>
  </si>
  <si>
    <t>0620</t>
  </si>
  <si>
    <t>Капітальний ремонт (термомодернізація) будинку спорту спортивно-оздоровчого комплексу "Шахтар", який знаходиться за адресою м.Нововолинськ Волинської області, проспект Перемоги,5", у тому числі проектні роботи</t>
  </si>
  <si>
    <t>Придбання інвентаря, обладнання та комп'ютерної техніки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</si>
  <si>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ремонт,  у тому числі проектні роботи</t>
  </si>
  <si>
    <t>Капітальний ремонт Скверу пам'яті захисників України 15 мікрорайон в м.Нововолинськ Волинської області, у тому числі проектні роботи</t>
  </si>
  <si>
    <t>Придбання медапаратури та обладнання</t>
  </si>
  <si>
    <t>Субвенція з бюджету міської територіальної громади  ХХХХХХ</t>
  </si>
  <si>
    <t xml:space="preserve">                                                       .11.2023 № </t>
  </si>
  <si>
    <t>ХХХХХХ- капітальний ремонт, у тому числі проектні роботи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</si>
</sst>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4"/>
  <sheetViews>
    <sheetView tabSelected="1" topLeftCell="A65" zoomScale="60" zoomScaleNormal="60" workbookViewId="0">
      <selection activeCell="J103" sqref="J103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58.7109375" style="10" customWidth="1"/>
    <col min="6" max="6" width="21.42578125" style="12" customWidth="1"/>
    <col min="7" max="16384" width="15.5703125" style="11"/>
  </cols>
  <sheetData>
    <row r="1" spans="1:6">
      <c r="E1" s="18" t="s">
        <v>209</v>
      </c>
    </row>
    <row r="2" spans="1:6">
      <c r="E2" s="20" t="s">
        <v>210</v>
      </c>
    </row>
    <row r="3" spans="1:6">
      <c r="E3" s="19" t="s">
        <v>238</v>
      </c>
    </row>
    <row r="4" spans="1:6">
      <c r="E4" s="19"/>
    </row>
    <row r="5" spans="1:6" ht="45" customHeight="1">
      <c r="A5" s="51" t="s">
        <v>213</v>
      </c>
      <c r="B5" s="51"/>
      <c r="C5" s="51"/>
      <c r="D5" s="51"/>
      <c r="E5" s="51"/>
      <c r="F5" s="51"/>
    </row>
    <row r="6" spans="1:6">
      <c r="A6" s="53" t="s">
        <v>61</v>
      </c>
      <c r="B6" s="53"/>
      <c r="C6" s="53"/>
    </row>
    <row r="7" spans="1:6">
      <c r="A7" s="54" t="s">
        <v>4</v>
      </c>
      <c r="B7" s="54"/>
      <c r="C7" s="54"/>
    </row>
    <row r="8" spans="1:6">
      <c r="F8" s="10" t="s">
        <v>39</v>
      </c>
    </row>
    <row r="9" spans="1:6" ht="141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33</v>
      </c>
      <c r="F9" s="13" t="s">
        <v>59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43.15" customHeight="1">
      <c r="A11" s="3" t="s">
        <v>29</v>
      </c>
      <c r="B11" s="3"/>
      <c r="C11" s="3"/>
      <c r="D11" s="7" t="s">
        <v>148</v>
      </c>
      <c r="E11" s="2"/>
      <c r="F11" s="28">
        <f t="shared" ref="F11" si="0">F12</f>
        <v>13190000</v>
      </c>
    </row>
    <row r="12" spans="1:6" ht="51.6" customHeight="1">
      <c r="A12" s="6" t="s">
        <v>30</v>
      </c>
      <c r="B12" s="9"/>
      <c r="C12" s="3"/>
      <c r="D12" s="4" t="s">
        <v>148</v>
      </c>
      <c r="E12" s="2"/>
      <c r="F12" s="28">
        <f>F13+F16+F28+F43+F24</f>
        <v>13190000</v>
      </c>
    </row>
    <row r="13" spans="1:6">
      <c r="A13" s="3" t="s">
        <v>40</v>
      </c>
      <c r="B13" s="3" t="s">
        <v>41</v>
      </c>
      <c r="C13" s="3"/>
      <c r="D13" s="4" t="s">
        <v>42</v>
      </c>
      <c r="E13" s="2"/>
      <c r="F13" s="28">
        <f t="shared" ref="F13:F14" si="1">F14</f>
        <v>130000</v>
      </c>
    </row>
    <row r="14" spans="1:6" ht="93.75">
      <c r="A14" s="3" t="s">
        <v>43</v>
      </c>
      <c r="B14" s="3" t="s">
        <v>44</v>
      </c>
      <c r="C14" s="3" t="s">
        <v>45</v>
      </c>
      <c r="D14" s="4" t="s">
        <v>46</v>
      </c>
      <c r="E14" s="2"/>
      <c r="F14" s="28">
        <f t="shared" si="1"/>
        <v>130000</v>
      </c>
    </row>
    <row r="15" spans="1:6" ht="37.5">
      <c r="A15" s="3"/>
      <c r="B15" s="3"/>
      <c r="C15" s="3"/>
      <c r="D15" s="4"/>
      <c r="E15" s="1" t="s">
        <v>233</v>
      </c>
      <c r="F15" s="29">
        <v>130000</v>
      </c>
    </row>
    <row r="16" spans="1:6" ht="28.15" customHeight="1">
      <c r="A16" s="6" t="s">
        <v>76</v>
      </c>
      <c r="B16" s="6" t="s">
        <v>77</v>
      </c>
      <c r="C16" s="3"/>
      <c r="D16" s="4" t="s">
        <v>78</v>
      </c>
      <c r="E16" s="2"/>
      <c r="F16" s="28">
        <f t="shared" ref="F16" si="2">F17+F22</f>
        <v>4410000</v>
      </c>
    </row>
    <row r="17" spans="1:6" ht="42.6" customHeight="1">
      <c r="A17" s="3" t="s">
        <v>79</v>
      </c>
      <c r="B17" s="3" t="s">
        <v>80</v>
      </c>
      <c r="C17" s="3" t="s">
        <v>81</v>
      </c>
      <c r="D17" s="4" t="s">
        <v>82</v>
      </c>
      <c r="E17" s="1"/>
      <c r="F17" s="28">
        <f t="shared" ref="F17" si="3">F18+F19+F20+F21</f>
        <v>4410000</v>
      </c>
    </row>
    <row r="18" spans="1:6" ht="26.25" customHeight="1">
      <c r="A18" s="3"/>
      <c r="B18" s="3"/>
      <c r="C18" s="3"/>
      <c r="D18" s="4"/>
      <c r="E18" s="1" t="s">
        <v>236</v>
      </c>
      <c r="F18" s="29">
        <v>4410000</v>
      </c>
    </row>
    <row r="19" spans="1:6" hidden="1">
      <c r="A19" s="3"/>
      <c r="B19" s="3"/>
      <c r="C19" s="3"/>
      <c r="D19" s="4"/>
      <c r="E19" s="1"/>
      <c r="F19" s="29"/>
    </row>
    <row r="20" spans="1:6" ht="123.6" hidden="1" customHeight="1">
      <c r="A20" s="3"/>
      <c r="B20" s="3"/>
      <c r="C20" s="3"/>
      <c r="D20" s="4"/>
      <c r="E20" s="1"/>
      <c r="F20" s="29">
        <v>0</v>
      </c>
    </row>
    <row r="21" spans="1:6" ht="148.15" hidden="1" customHeight="1">
      <c r="A21" s="3"/>
      <c r="B21" s="3"/>
      <c r="C21" s="3"/>
      <c r="D21" s="4"/>
      <c r="E21" s="37"/>
      <c r="F21" s="29"/>
    </row>
    <row r="22" spans="1:6" ht="75" hidden="1" customHeight="1">
      <c r="A22" s="3" t="s">
        <v>181</v>
      </c>
      <c r="B22" s="3" t="s">
        <v>182</v>
      </c>
      <c r="C22" s="3" t="s">
        <v>183</v>
      </c>
      <c r="D22" s="4" t="s">
        <v>184</v>
      </c>
      <c r="E22" s="1"/>
      <c r="F22" s="28">
        <f t="shared" ref="F22:F25" si="4">F23</f>
        <v>0</v>
      </c>
    </row>
    <row r="23" spans="1:6" ht="169.15" hidden="1" customHeight="1">
      <c r="A23" s="3"/>
      <c r="B23" s="3"/>
      <c r="C23" s="3"/>
      <c r="D23" s="4"/>
      <c r="E23" s="5"/>
      <c r="F23" s="29"/>
    </row>
    <row r="24" spans="1:6" ht="36" hidden="1" customHeight="1">
      <c r="A24" s="6" t="s">
        <v>204</v>
      </c>
      <c r="B24" s="6" t="s">
        <v>175</v>
      </c>
      <c r="C24" s="3"/>
      <c r="D24" s="4" t="s">
        <v>176</v>
      </c>
      <c r="E24" s="2"/>
      <c r="F24" s="28">
        <f t="shared" si="4"/>
        <v>0</v>
      </c>
    </row>
    <row r="25" spans="1:6" ht="84" hidden="1" customHeight="1">
      <c r="A25" s="3" t="s">
        <v>205</v>
      </c>
      <c r="B25" s="3" t="s">
        <v>206</v>
      </c>
      <c r="C25" s="3" t="s">
        <v>207</v>
      </c>
      <c r="D25" s="4" t="s">
        <v>208</v>
      </c>
      <c r="E25" s="41"/>
      <c r="F25" s="42">
        <f t="shared" si="4"/>
        <v>0</v>
      </c>
    </row>
    <row r="26" spans="1:6" ht="46.9" hidden="1" customHeight="1">
      <c r="A26" s="38"/>
      <c r="B26" s="38"/>
      <c r="C26" s="38"/>
      <c r="D26" s="39"/>
      <c r="E26" s="43"/>
      <c r="F26" s="44"/>
    </row>
    <row r="27" spans="1:6" ht="97.15" hidden="1" customHeight="1">
      <c r="A27" s="38"/>
      <c r="B27" s="38"/>
      <c r="C27" s="38"/>
      <c r="D27" s="39"/>
      <c r="E27" s="41"/>
      <c r="F27" s="44"/>
    </row>
    <row r="28" spans="1:6" hidden="1">
      <c r="A28" s="21" t="s">
        <v>72</v>
      </c>
      <c r="B28" s="30" t="s">
        <v>6</v>
      </c>
      <c r="C28" s="30"/>
      <c r="D28" s="22" t="s">
        <v>7</v>
      </c>
      <c r="E28" s="41"/>
      <c r="F28" s="42">
        <f>F29+F40</f>
        <v>0</v>
      </c>
    </row>
    <row r="29" spans="1:6" hidden="1">
      <c r="A29" s="21" t="s">
        <v>73</v>
      </c>
      <c r="B29" s="21" t="s">
        <v>74</v>
      </c>
      <c r="C29" s="21"/>
      <c r="D29" s="22" t="s">
        <v>75</v>
      </c>
      <c r="E29" s="41"/>
      <c r="F29" s="42">
        <f>F30+F38</f>
        <v>0</v>
      </c>
    </row>
    <row r="30" spans="1:6" ht="56.25" hidden="1">
      <c r="A30" s="21" t="s">
        <v>62</v>
      </c>
      <c r="B30" s="21" t="s">
        <v>63</v>
      </c>
      <c r="C30" s="21" t="s">
        <v>8</v>
      </c>
      <c r="D30" s="22" t="s">
        <v>64</v>
      </c>
      <c r="E30" s="45"/>
      <c r="F30" s="42">
        <f>F31+F32+F33+F34+F35+F36+F37</f>
        <v>0</v>
      </c>
    </row>
    <row r="31" spans="1:6" ht="56.25" hidden="1">
      <c r="A31" s="21"/>
      <c r="B31" s="21"/>
      <c r="C31" s="21"/>
      <c r="D31" s="22"/>
      <c r="E31" s="41" t="s">
        <v>65</v>
      </c>
      <c r="F31" s="44"/>
    </row>
    <row r="32" spans="1:6" ht="75" hidden="1">
      <c r="A32" s="21"/>
      <c r="B32" s="21"/>
      <c r="C32" s="21"/>
      <c r="D32" s="22"/>
      <c r="E32" s="41" t="s">
        <v>66</v>
      </c>
      <c r="F32" s="44"/>
    </row>
    <row r="33" spans="1:6" ht="75" hidden="1">
      <c r="A33" s="21"/>
      <c r="B33" s="21"/>
      <c r="C33" s="21"/>
      <c r="D33" s="22"/>
      <c r="E33" s="41" t="s">
        <v>67</v>
      </c>
      <c r="F33" s="44"/>
    </row>
    <row r="34" spans="1:6" ht="75" hidden="1">
      <c r="A34" s="21"/>
      <c r="B34" s="21"/>
      <c r="C34" s="21"/>
      <c r="D34" s="22"/>
      <c r="E34" s="41" t="s">
        <v>68</v>
      </c>
      <c r="F34" s="44"/>
    </row>
    <row r="35" spans="1:6" ht="56.25" hidden="1">
      <c r="A35" s="21"/>
      <c r="B35" s="21"/>
      <c r="C35" s="21"/>
      <c r="D35" s="22"/>
      <c r="E35" s="41" t="s">
        <v>69</v>
      </c>
      <c r="F35" s="44"/>
    </row>
    <row r="36" spans="1:6" ht="112.5" hidden="1">
      <c r="A36" s="21"/>
      <c r="B36" s="21"/>
      <c r="C36" s="21"/>
      <c r="D36" s="22"/>
      <c r="E36" s="41" t="s">
        <v>70</v>
      </c>
      <c r="F36" s="44"/>
    </row>
    <row r="37" spans="1:6" ht="75" hidden="1">
      <c r="A37" s="21"/>
      <c r="B37" s="21"/>
      <c r="C37" s="21"/>
      <c r="D37" s="22"/>
      <c r="E37" s="41" t="s">
        <v>71</v>
      </c>
      <c r="F37" s="44"/>
    </row>
    <row r="38" spans="1:6" ht="37.5" hidden="1">
      <c r="A38" s="21" t="s">
        <v>98</v>
      </c>
      <c r="B38" s="21" t="s">
        <v>99</v>
      </c>
      <c r="C38" s="21" t="s">
        <v>8</v>
      </c>
      <c r="D38" s="22" t="s">
        <v>100</v>
      </c>
      <c r="E38" s="45"/>
      <c r="F38" s="42">
        <f>F39</f>
        <v>0</v>
      </c>
    </row>
    <row r="39" spans="1:6" ht="93.75" hidden="1">
      <c r="A39" s="30"/>
      <c r="B39" s="30"/>
      <c r="C39" s="30"/>
      <c r="D39" s="22"/>
      <c r="E39" s="41" t="s">
        <v>101</v>
      </c>
      <c r="F39" s="44"/>
    </row>
    <row r="40" spans="1:6" ht="37.5" hidden="1">
      <c r="A40" s="21" t="s">
        <v>146</v>
      </c>
      <c r="B40" s="30" t="s">
        <v>9</v>
      </c>
      <c r="C40" s="30"/>
      <c r="D40" s="22" t="s">
        <v>10</v>
      </c>
      <c r="E40" s="45"/>
      <c r="F40" s="42">
        <f t="shared" ref="F40" si="5">F41</f>
        <v>0</v>
      </c>
    </row>
    <row r="41" spans="1:6" ht="37.5" hidden="1">
      <c r="A41" s="21" t="s">
        <v>102</v>
      </c>
      <c r="B41" s="21" t="s">
        <v>103</v>
      </c>
      <c r="C41" s="21" t="s">
        <v>104</v>
      </c>
      <c r="D41" s="22" t="s">
        <v>105</v>
      </c>
      <c r="E41" s="45"/>
      <c r="F41" s="42">
        <f>F42</f>
        <v>0</v>
      </c>
    </row>
    <row r="42" spans="1:6" ht="37.5" hidden="1">
      <c r="A42" s="30"/>
      <c r="B42" s="30"/>
      <c r="C42" s="30"/>
      <c r="D42" s="22"/>
      <c r="E42" s="41" t="s">
        <v>106</v>
      </c>
      <c r="F42" s="44"/>
    </row>
    <row r="43" spans="1:6" ht="25.15" customHeight="1">
      <c r="A43" s="3" t="s">
        <v>91</v>
      </c>
      <c r="B43" s="3" t="s">
        <v>92</v>
      </c>
      <c r="C43" s="3"/>
      <c r="D43" s="4" t="s">
        <v>93</v>
      </c>
      <c r="E43" s="40"/>
      <c r="F43" s="42">
        <f t="shared" ref="F43" si="6">F47+F44</f>
        <v>8650000</v>
      </c>
    </row>
    <row r="44" spans="1:6" ht="37.5" hidden="1">
      <c r="A44" s="31" t="s">
        <v>185</v>
      </c>
      <c r="B44" s="31" t="s">
        <v>186</v>
      </c>
      <c r="C44" s="31"/>
      <c r="D44" s="32" t="s">
        <v>187</v>
      </c>
      <c r="E44" s="40"/>
      <c r="F44" s="42">
        <f t="shared" ref="F44" si="7">F45</f>
        <v>0</v>
      </c>
    </row>
    <row r="45" spans="1:6" ht="37.5" hidden="1">
      <c r="A45" s="31" t="s">
        <v>188</v>
      </c>
      <c r="B45" s="31" t="s">
        <v>189</v>
      </c>
      <c r="C45" s="31" t="s">
        <v>190</v>
      </c>
      <c r="D45" s="32" t="s">
        <v>187</v>
      </c>
      <c r="E45" s="40"/>
      <c r="F45" s="42">
        <f t="shared" ref="F45" si="8">F46</f>
        <v>0</v>
      </c>
    </row>
    <row r="46" spans="1:6" hidden="1">
      <c r="A46" s="31"/>
      <c r="B46" s="31"/>
      <c r="C46" s="31"/>
      <c r="D46" s="32"/>
      <c r="E46" s="41" t="s">
        <v>191</v>
      </c>
      <c r="F46" s="44"/>
    </row>
    <row r="47" spans="1:6" ht="25.9" customHeight="1">
      <c r="A47" s="3" t="s">
        <v>83</v>
      </c>
      <c r="B47" s="3" t="s">
        <v>84</v>
      </c>
      <c r="C47" s="3"/>
      <c r="D47" s="4" t="s">
        <v>85</v>
      </c>
      <c r="E47" s="41"/>
      <c r="F47" s="42">
        <f>F50+F48</f>
        <v>8650000</v>
      </c>
    </row>
    <row r="48" spans="1:6" ht="56.25" hidden="1">
      <c r="A48" s="21" t="s">
        <v>94</v>
      </c>
      <c r="B48" s="21" t="s">
        <v>96</v>
      </c>
      <c r="C48" s="21" t="s">
        <v>88</v>
      </c>
      <c r="D48" s="22" t="s">
        <v>95</v>
      </c>
      <c r="E48" s="25"/>
      <c r="F48" s="26">
        <f>F49</f>
        <v>0</v>
      </c>
    </row>
    <row r="49" spans="1:6" hidden="1">
      <c r="A49" s="21"/>
      <c r="B49" s="21"/>
      <c r="C49" s="21"/>
      <c r="D49" s="22"/>
      <c r="E49" s="25" t="s">
        <v>97</v>
      </c>
      <c r="F49" s="27"/>
    </row>
    <row r="50" spans="1:6" ht="33" customHeight="1">
      <c r="A50" s="3" t="s">
        <v>86</v>
      </c>
      <c r="B50" s="3" t="s">
        <v>87</v>
      </c>
      <c r="C50" s="3" t="s">
        <v>88</v>
      </c>
      <c r="D50" s="4" t="s">
        <v>89</v>
      </c>
      <c r="E50" s="1"/>
      <c r="F50" s="28">
        <f>F51</f>
        <v>8650000</v>
      </c>
    </row>
    <row r="51" spans="1:6" ht="46.9" customHeight="1">
      <c r="A51" s="3"/>
      <c r="B51" s="3"/>
      <c r="C51" s="3"/>
      <c r="D51" s="4"/>
      <c r="E51" s="1" t="s">
        <v>90</v>
      </c>
      <c r="F51" s="29">
        <f>4150000+4500000</f>
        <v>8650000</v>
      </c>
    </row>
    <row r="52" spans="1:6" ht="45" customHeight="1">
      <c r="A52" s="3" t="s">
        <v>11</v>
      </c>
      <c r="B52" s="3"/>
      <c r="C52" s="3"/>
      <c r="D52" s="7" t="s">
        <v>151</v>
      </c>
      <c r="E52" s="2"/>
      <c r="F52" s="28">
        <f t="shared" ref="F52" si="9">F53</f>
        <v>481800</v>
      </c>
    </row>
    <row r="53" spans="1:6" ht="45" customHeight="1">
      <c r="A53" s="6" t="s">
        <v>12</v>
      </c>
      <c r="B53" s="9"/>
      <c r="C53" s="3"/>
      <c r="D53" s="4" t="s">
        <v>151</v>
      </c>
      <c r="E53" s="2"/>
      <c r="F53" s="28">
        <f t="shared" ref="F53" si="10">F54+F67</f>
        <v>481800</v>
      </c>
    </row>
    <row r="54" spans="1:6" ht="25.15" customHeight="1">
      <c r="A54" s="3" t="s">
        <v>13</v>
      </c>
      <c r="B54" s="6" t="s">
        <v>14</v>
      </c>
      <c r="C54" s="6"/>
      <c r="D54" s="4" t="s">
        <v>15</v>
      </c>
      <c r="E54" s="2"/>
      <c r="F54" s="28">
        <f>F55+F59+F63+F61+F65</f>
        <v>481800</v>
      </c>
    </row>
    <row r="55" spans="1:6" ht="27" customHeight="1">
      <c r="A55" s="6" t="s">
        <v>16</v>
      </c>
      <c r="B55" s="6" t="s">
        <v>17</v>
      </c>
      <c r="C55" s="6" t="s">
        <v>18</v>
      </c>
      <c r="D55" s="4" t="s">
        <v>19</v>
      </c>
      <c r="E55" s="2"/>
      <c r="F55" s="28">
        <f t="shared" ref="F55" si="11">SUM(F56:F58)</f>
        <v>200000</v>
      </c>
    </row>
    <row r="56" spans="1:6" ht="97.5" customHeight="1">
      <c r="A56" s="3" t="s">
        <v>55</v>
      </c>
      <c r="B56" s="6"/>
      <c r="C56" s="6"/>
      <c r="D56" s="4"/>
      <c r="E56" s="1" t="s">
        <v>234</v>
      </c>
      <c r="F56" s="29">
        <v>200000</v>
      </c>
    </row>
    <row r="57" spans="1:6" ht="123" hidden="1" customHeight="1">
      <c r="A57" s="3"/>
      <c r="B57" s="6"/>
      <c r="C57" s="6"/>
      <c r="D57" s="4"/>
      <c r="E57" s="1"/>
      <c r="F57" s="29"/>
    </row>
    <row r="58" spans="1:6" ht="88.15" hidden="1" customHeight="1">
      <c r="A58" s="3"/>
      <c r="B58" s="3"/>
      <c r="C58" s="3"/>
      <c r="D58" s="4"/>
      <c r="E58" s="1"/>
      <c r="F58" s="29"/>
    </row>
    <row r="59" spans="1:6" ht="56.25">
      <c r="A59" s="3" t="s">
        <v>31</v>
      </c>
      <c r="B59" s="3" t="s">
        <v>32</v>
      </c>
      <c r="C59" s="3" t="s">
        <v>20</v>
      </c>
      <c r="D59" s="4" t="s">
        <v>118</v>
      </c>
      <c r="E59" s="1"/>
      <c r="F59" s="28">
        <f>F60</f>
        <v>50000</v>
      </c>
    </row>
    <row r="60" spans="1:6">
      <c r="A60" s="3"/>
      <c r="B60" s="3"/>
      <c r="C60" s="3"/>
      <c r="D60" s="4"/>
      <c r="E60" s="1" t="s">
        <v>56</v>
      </c>
      <c r="F60" s="29">
        <v>50000</v>
      </c>
    </row>
    <row r="61" spans="1:6" ht="75">
      <c r="A61" s="3" t="s">
        <v>221</v>
      </c>
      <c r="B61" s="3" t="s">
        <v>222</v>
      </c>
      <c r="C61" s="3" t="s">
        <v>122</v>
      </c>
      <c r="D61" s="4" t="s">
        <v>223</v>
      </c>
      <c r="E61" s="1"/>
      <c r="F61" s="29">
        <f>F62</f>
        <v>130000</v>
      </c>
    </row>
    <row r="62" spans="1:6">
      <c r="A62" s="3"/>
      <c r="B62" s="3"/>
      <c r="C62" s="3"/>
      <c r="D62" s="4"/>
      <c r="E62" s="1" t="s">
        <v>56</v>
      </c>
      <c r="F62" s="29">
        <v>130000</v>
      </c>
    </row>
    <row r="63" spans="1:6" ht="52.9" customHeight="1">
      <c r="A63" s="3" t="s">
        <v>154</v>
      </c>
      <c r="B63" s="3" t="s">
        <v>155</v>
      </c>
      <c r="C63" s="3" t="s">
        <v>156</v>
      </c>
      <c r="D63" s="4" t="s">
        <v>157</v>
      </c>
      <c r="E63" s="1"/>
      <c r="F63" s="28">
        <f>SUM(F64:F64)</f>
        <v>11800</v>
      </c>
    </row>
    <row r="64" spans="1:6" ht="50.25" customHeight="1">
      <c r="A64" s="3"/>
      <c r="B64" s="3"/>
      <c r="C64" s="3"/>
      <c r="D64" s="4"/>
      <c r="E64" s="1" t="s">
        <v>158</v>
      </c>
      <c r="F64" s="29">
        <v>11800</v>
      </c>
    </row>
    <row r="65" spans="1:6" ht="95.25" customHeight="1">
      <c r="A65" s="3" t="s">
        <v>224</v>
      </c>
      <c r="B65" s="3" t="s">
        <v>225</v>
      </c>
      <c r="C65" s="3" t="s">
        <v>156</v>
      </c>
      <c r="D65" s="4" t="s">
        <v>226</v>
      </c>
      <c r="E65" s="1"/>
      <c r="F65" s="28">
        <f>F66</f>
        <v>90000</v>
      </c>
    </row>
    <row r="66" spans="1:6" ht="89.25" customHeight="1">
      <c r="A66" s="3"/>
      <c r="B66" s="3"/>
      <c r="C66" s="3"/>
      <c r="D66" s="4"/>
      <c r="E66" s="5" t="s">
        <v>227</v>
      </c>
      <c r="F66" s="29">
        <v>90000</v>
      </c>
    </row>
    <row r="67" spans="1:6" hidden="1">
      <c r="A67" s="21" t="s">
        <v>111</v>
      </c>
      <c r="B67" s="30" t="s">
        <v>6</v>
      </c>
      <c r="C67" s="30"/>
      <c r="D67" s="22" t="s">
        <v>7</v>
      </c>
      <c r="E67" s="25"/>
      <c r="F67" s="26">
        <f t="shared" ref="F67" si="12">F68</f>
        <v>0</v>
      </c>
    </row>
    <row r="68" spans="1:6" hidden="1">
      <c r="A68" s="21" t="s">
        <v>112</v>
      </c>
      <c r="B68" s="21" t="s">
        <v>74</v>
      </c>
      <c r="C68" s="21"/>
      <c r="D68" s="22" t="s">
        <v>75</v>
      </c>
      <c r="E68" s="25"/>
      <c r="F68" s="26">
        <f t="shared" ref="F68" si="13">F71+F69</f>
        <v>0</v>
      </c>
    </row>
    <row r="69" spans="1:6" hidden="1">
      <c r="A69" s="21" t="s">
        <v>113</v>
      </c>
      <c r="B69" s="21" t="s">
        <v>114</v>
      </c>
      <c r="C69" s="21" t="s">
        <v>115</v>
      </c>
      <c r="D69" s="22" t="s">
        <v>116</v>
      </c>
      <c r="E69" s="25"/>
      <c r="F69" s="26">
        <f t="shared" ref="F69" si="14">F70</f>
        <v>0</v>
      </c>
    </row>
    <row r="70" spans="1:6" hidden="1">
      <c r="A70" s="21"/>
      <c r="B70" s="21"/>
      <c r="C70" s="21"/>
      <c r="D70" s="22"/>
      <c r="E70" s="25"/>
      <c r="F70" s="27"/>
    </row>
    <row r="71" spans="1:6" ht="56.25" hidden="1">
      <c r="A71" s="21" t="s">
        <v>117</v>
      </c>
      <c r="B71" s="21" t="s">
        <v>63</v>
      </c>
      <c r="C71" s="21" t="s">
        <v>8</v>
      </c>
      <c r="D71" s="22" t="s">
        <v>64</v>
      </c>
      <c r="E71" s="23"/>
      <c r="F71" s="26">
        <f>F72+F73+F74</f>
        <v>0</v>
      </c>
    </row>
    <row r="72" spans="1:6" hidden="1">
      <c r="A72" s="21"/>
      <c r="B72" s="21"/>
      <c r="C72" s="21"/>
      <c r="D72" s="22"/>
      <c r="E72" s="25"/>
      <c r="F72" s="27"/>
    </row>
    <row r="73" spans="1:6" hidden="1">
      <c r="A73" s="21"/>
      <c r="B73" s="21"/>
      <c r="C73" s="21"/>
      <c r="D73" s="22"/>
      <c r="E73" s="25"/>
      <c r="F73" s="27"/>
    </row>
    <row r="74" spans="1:6" hidden="1">
      <c r="A74" s="21"/>
      <c r="B74" s="21"/>
      <c r="C74" s="21"/>
      <c r="D74" s="22"/>
      <c r="E74" s="25"/>
      <c r="F74" s="27"/>
    </row>
    <row r="75" spans="1:6" ht="56.25" hidden="1">
      <c r="A75" s="21" t="s">
        <v>53</v>
      </c>
      <c r="B75" s="21"/>
      <c r="C75" s="21"/>
      <c r="D75" s="24" t="s">
        <v>149</v>
      </c>
      <c r="E75" s="23"/>
      <c r="F75" s="26">
        <f t="shared" ref="F75:F78" si="15">F76</f>
        <v>0</v>
      </c>
    </row>
    <row r="76" spans="1:6" ht="56.25" hidden="1">
      <c r="A76" s="30" t="s">
        <v>54</v>
      </c>
      <c r="B76" s="33"/>
      <c r="C76" s="21"/>
      <c r="D76" s="22" t="s">
        <v>149</v>
      </c>
      <c r="E76" s="23"/>
      <c r="F76" s="26">
        <f t="shared" ref="F76" si="16">F77+F80</f>
        <v>0</v>
      </c>
    </row>
    <row r="77" spans="1:6" hidden="1">
      <c r="A77" s="21" t="s">
        <v>57</v>
      </c>
      <c r="B77" s="21" t="s">
        <v>41</v>
      </c>
      <c r="C77" s="21"/>
      <c r="D77" s="22" t="s">
        <v>42</v>
      </c>
      <c r="E77" s="23"/>
      <c r="F77" s="26">
        <f t="shared" si="15"/>
        <v>0</v>
      </c>
    </row>
    <row r="78" spans="1:6" ht="56.25" hidden="1">
      <c r="A78" s="30" t="s">
        <v>58</v>
      </c>
      <c r="B78" s="30" t="s">
        <v>51</v>
      </c>
      <c r="C78" s="21" t="s">
        <v>45</v>
      </c>
      <c r="D78" s="22" t="s">
        <v>52</v>
      </c>
      <c r="E78" s="23"/>
      <c r="F78" s="26">
        <f t="shared" si="15"/>
        <v>0</v>
      </c>
    </row>
    <row r="79" spans="1:6" hidden="1">
      <c r="A79" s="21"/>
      <c r="B79" s="21"/>
      <c r="C79" s="21"/>
      <c r="D79" s="22"/>
      <c r="E79" s="34"/>
      <c r="F79" s="27"/>
    </row>
    <row r="80" spans="1:6" ht="37.5" hidden="1">
      <c r="A80" s="21" t="s">
        <v>174</v>
      </c>
      <c r="B80" s="21" t="s">
        <v>175</v>
      </c>
      <c r="C80" s="21"/>
      <c r="D80" s="22" t="s">
        <v>176</v>
      </c>
      <c r="E80" s="23"/>
      <c r="F80" s="26">
        <f t="shared" ref="F80" si="17">F81</f>
        <v>0</v>
      </c>
    </row>
    <row r="81" spans="1:6" ht="409.5" hidden="1">
      <c r="A81" s="30" t="s">
        <v>177</v>
      </c>
      <c r="B81" s="30" t="s">
        <v>178</v>
      </c>
      <c r="C81" s="21" t="s">
        <v>179</v>
      </c>
      <c r="D81" s="22" t="s">
        <v>180</v>
      </c>
      <c r="E81" s="34"/>
      <c r="F81" s="26">
        <f t="shared" ref="F81" si="18">F82</f>
        <v>0</v>
      </c>
    </row>
    <row r="82" spans="1:6" hidden="1">
      <c r="A82" s="21"/>
      <c r="B82" s="21"/>
      <c r="C82" s="21"/>
      <c r="D82" s="22"/>
      <c r="E82" s="34"/>
      <c r="F82" s="27"/>
    </row>
    <row r="83" spans="1:6" ht="48" hidden="1" customHeight="1">
      <c r="A83" s="21" t="s">
        <v>34</v>
      </c>
      <c r="B83" s="21"/>
      <c r="C83" s="21"/>
      <c r="D83" s="24" t="s">
        <v>152</v>
      </c>
      <c r="E83" s="23"/>
      <c r="F83" s="26">
        <f t="shared" ref="F83" si="19">F84</f>
        <v>0</v>
      </c>
    </row>
    <row r="84" spans="1:6" ht="58.9" hidden="1" customHeight="1">
      <c r="A84" s="30" t="s">
        <v>35</v>
      </c>
      <c r="B84" s="33"/>
      <c r="C84" s="21"/>
      <c r="D84" s="24" t="s">
        <v>152</v>
      </c>
      <c r="E84" s="23"/>
      <c r="F84" s="26">
        <f t="shared" ref="F84" si="20">F85+F89</f>
        <v>0</v>
      </c>
    </row>
    <row r="85" spans="1:6" ht="25.9" hidden="1" customHeight="1">
      <c r="A85" s="30" t="s">
        <v>119</v>
      </c>
      <c r="B85" s="33" t="s">
        <v>14</v>
      </c>
      <c r="C85" s="21"/>
      <c r="D85" s="22" t="s">
        <v>15</v>
      </c>
      <c r="E85" s="23"/>
      <c r="F85" s="26">
        <f t="shared" ref="F85" si="21">F86</f>
        <v>0</v>
      </c>
    </row>
    <row r="86" spans="1:6" ht="52.9" hidden="1" customHeight="1">
      <c r="A86" s="30" t="s">
        <v>120</v>
      </c>
      <c r="B86" s="30" t="s">
        <v>121</v>
      </c>
      <c r="C86" s="21" t="s">
        <v>122</v>
      </c>
      <c r="D86" s="22" t="s">
        <v>123</v>
      </c>
      <c r="E86" s="23"/>
      <c r="F86" s="26">
        <f t="shared" ref="F86" si="22">F87+F88</f>
        <v>0</v>
      </c>
    </row>
    <row r="87" spans="1:6" ht="27" hidden="1" customHeight="1">
      <c r="A87" s="21"/>
      <c r="B87" s="21"/>
      <c r="C87" s="21"/>
      <c r="D87" s="22"/>
      <c r="E87" s="34"/>
      <c r="F87" s="27"/>
    </row>
    <row r="88" spans="1:6" ht="31.15" hidden="1" customHeight="1">
      <c r="A88" s="21"/>
      <c r="B88" s="21"/>
      <c r="C88" s="21"/>
      <c r="D88" s="22"/>
      <c r="E88" s="34"/>
      <c r="F88" s="27"/>
    </row>
    <row r="89" spans="1:6" ht="28.15" hidden="1" customHeight="1">
      <c r="A89" s="21" t="s">
        <v>36</v>
      </c>
      <c r="B89" s="21" t="s">
        <v>37</v>
      </c>
      <c r="C89" s="21"/>
      <c r="D89" s="22" t="s">
        <v>38</v>
      </c>
      <c r="E89" s="25"/>
      <c r="F89" s="26">
        <f>F95+F90+F92</f>
        <v>0</v>
      </c>
    </row>
    <row r="90" spans="1:6" hidden="1">
      <c r="A90" s="21" t="s">
        <v>124</v>
      </c>
      <c r="B90" s="21" t="s">
        <v>125</v>
      </c>
      <c r="C90" s="21" t="s">
        <v>126</v>
      </c>
      <c r="D90" s="22" t="s">
        <v>127</v>
      </c>
      <c r="E90" s="25"/>
      <c r="F90" s="26">
        <f>F91</f>
        <v>0</v>
      </c>
    </row>
    <row r="91" spans="1:6" hidden="1">
      <c r="A91" s="21"/>
      <c r="B91" s="21"/>
      <c r="C91" s="21"/>
      <c r="D91" s="22"/>
      <c r="E91" s="25" t="s">
        <v>128</v>
      </c>
      <c r="F91" s="27"/>
    </row>
    <row r="92" spans="1:6" ht="28.9" hidden="1" customHeight="1">
      <c r="A92" s="21" t="s">
        <v>129</v>
      </c>
      <c r="B92" s="21" t="s">
        <v>130</v>
      </c>
      <c r="C92" s="21" t="s">
        <v>126</v>
      </c>
      <c r="D92" s="22" t="s">
        <v>131</v>
      </c>
      <c r="E92" s="25"/>
      <c r="F92" s="26">
        <f t="shared" ref="F92" si="23">F94+F93</f>
        <v>0</v>
      </c>
    </row>
    <row r="93" spans="1:6" hidden="1">
      <c r="A93" s="21"/>
      <c r="B93" s="21"/>
      <c r="C93" s="21"/>
      <c r="D93" s="22"/>
      <c r="E93" s="34" t="s">
        <v>132</v>
      </c>
      <c r="F93" s="27">
        <f t="shared" ref="F93" si="24">40000-40000</f>
        <v>0</v>
      </c>
    </row>
    <row r="94" spans="1:6" ht="45" hidden="1" customHeight="1">
      <c r="A94" s="21"/>
      <c r="B94" s="21"/>
      <c r="C94" s="21"/>
      <c r="D94" s="22"/>
      <c r="E94" s="34"/>
      <c r="F94" s="27"/>
    </row>
    <row r="95" spans="1:6" ht="55.15" hidden="1" customHeight="1">
      <c r="A95" s="21" t="s">
        <v>47</v>
      </c>
      <c r="B95" s="21" t="s">
        <v>48</v>
      </c>
      <c r="C95" s="21" t="s">
        <v>50</v>
      </c>
      <c r="D95" s="22" t="s">
        <v>49</v>
      </c>
      <c r="E95" s="25"/>
      <c r="F95" s="26">
        <f t="shared" ref="F95" si="25">SUM(F96:F98)</f>
        <v>0</v>
      </c>
    </row>
    <row r="96" spans="1:6" ht="46.15" hidden="1" customHeight="1">
      <c r="A96" s="21"/>
      <c r="B96" s="21"/>
      <c r="C96" s="21"/>
      <c r="D96" s="22"/>
      <c r="E96" s="25" t="s">
        <v>60</v>
      </c>
      <c r="F96" s="27"/>
    </row>
    <row r="97" spans="1:6" ht="43.9" hidden="1" customHeight="1">
      <c r="A97" s="21"/>
      <c r="B97" s="21"/>
      <c r="C97" s="21"/>
      <c r="D97" s="22"/>
      <c r="E97" s="34"/>
      <c r="F97" s="27"/>
    </row>
    <row r="98" spans="1:6" ht="22.15" hidden="1" customHeight="1">
      <c r="A98" s="21"/>
      <c r="B98" s="21"/>
      <c r="C98" s="21"/>
      <c r="D98" s="22"/>
      <c r="E98" s="34" t="s">
        <v>192</v>
      </c>
      <c r="F98" s="27"/>
    </row>
    <row r="99" spans="1:6" ht="61.9" customHeight="1">
      <c r="A99" s="3" t="s">
        <v>23</v>
      </c>
      <c r="B99" s="3"/>
      <c r="C99" s="3"/>
      <c r="D99" s="7" t="s">
        <v>153</v>
      </c>
      <c r="E99" s="2"/>
      <c r="F99" s="28">
        <f t="shared" ref="F99" si="26">F100</f>
        <v>115000</v>
      </c>
    </row>
    <row r="100" spans="1:6" ht="62.45" customHeight="1">
      <c r="A100" s="6" t="s">
        <v>24</v>
      </c>
      <c r="B100" s="9"/>
      <c r="C100" s="3"/>
      <c r="D100" s="7" t="s">
        <v>153</v>
      </c>
      <c r="E100" s="2"/>
      <c r="F100" s="28">
        <f>F113+F101+F104+F108</f>
        <v>115000</v>
      </c>
    </row>
    <row r="101" spans="1:6" ht="37.5">
      <c r="A101" s="17" t="s">
        <v>193</v>
      </c>
      <c r="B101" s="17" t="s">
        <v>14</v>
      </c>
      <c r="C101" s="15"/>
      <c r="D101" s="16" t="s">
        <v>194</v>
      </c>
      <c r="E101" s="2"/>
      <c r="F101" s="28">
        <f t="shared" ref="F101" si="27">F102</f>
        <v>-50000</v>
      </c>
    </row>
    <row r="102" spans="1:6" ht="56.25">
      <c r="A102" s="17" t="s">
        <v>195</v>
      </c>
      <c r="B102" s="17" t="s">
        <v>32</v>
      </c>
      <c r="C102" s="3" t="s">
        <v>20</v>
      </c>
      <c r="D102" s="16" t="s">
        <v>118</v>
      </c>
      <c r="E102" s="2"/>
      <c r="F102" s="28">
        <f t="shared" ref="F102" si="28">F103</f>
        <v>-50000</v>
      </c>
    </row>
    <row r="103" spans="1:6" ht="131.25" customHeight="1">
      <c r="A103" s="3"/>
      <c r="B103" s="3"/>
      <c r="C103" s="3"/>
      <c r="D103" s="4"/>
      <c r="E103" s="46" t="s">
        <v>239</v>
      </c>
      <c r="F103" s="29">
        <v>-50000</v>
      </c>
    </row>
    <row r="104" spans="1:6">
      <c r="A104" s="17" t="s">
        <v>196</v>
      </c>
      <c r="B104" s="17" t="s">
        <v>197</v>
      </c>
      <c r="C104" s="15"/>
      <c r="D104" s="16" t="s">
        <v>198</v>
      </c>
      <c r="E104" s="2"/>
      <c r="F104" s="28">
        <f t="shared" ref="F104:F109" si="29">F105</f>
        <v>105000</v>
      </c>
    </row>
    <row r="105" spans="1:6" ht="37.5">
      <c r="A105" s="17" t="s">
        <v>199</v>
      </c>
      <c r="B105" s="17" t="s">
        <v>200</v>
      </c>
      <c r="C105" s="15" t="s">
        <v>201</v>
      </c>
      <c r="D105" s="16" t="s">
        <v>202</v>
      </c>
      <c r="E105" s="2"/>
      <c r="F105" s="28">
        <f>F106+F107</f>
        <v>105000</v>
      </c>
    </row>
    <row r="106" spans="1:6" ht="84" customHeight="1">
      <c r="A106" s="3"/>
      <c r="B106" s="3"/>
      <c r="C106" s="3"/>
      <c r="D106" s="4"/>
      <c r="E106" s="1" t="s">
        <v>203</v>
      </c>
      <c r="F106" s="29">
        <v>15000</v>
      </c>
    </row>
    <row r="107" spans="1:6" ht="112.5" customHeight="1">
      <c r="A107" s="3"/>
      <c r="B107" s="3"/>
      <c r="C107" s="3"/>
      <c r="D107" s="4"/>
      <c r="E107" s="1" t="s">
        <v>232</v>
      </c>
      <c r="F107" s="29">
        <v>90000</v>
      </c>
    </row>
    <row r="108" spans="1:6">
      <c r="A108" s="17" t="s">
        <v>214</v>
      </c>
      <c r="B108" s="17" t="s">
        <v>215</v>
      </c>
      <c r="C108" s="15"/>
      <c r="D108" s="16" t="s">
        <v>216</v>
      </c>
      <c r="E108" s="2"/>
      <c r="F108" s="28">
        <f>F109+F111</f>
        <v>60000</v>
      </c>
    </row>
    <row r="109" spans="1:6" ht="37.5" hidden="1">
      <c r="A109" s="47" t="s">
        <v>217</v>
      </c>
      <c r="B109" s="47" t="s">
        <v>218</v>
      </c>
      <c r="C109" s="31" t="s">
        <v>219</v>
      </c>
      <c r="D109" s="32" t="s">
        <v>220</v>
      </c>
      <c r="E109" s="23"/>
      <c r="F109" s="26">
        <f t="shared" si="29"/>
        <v>0</v>
      </c>
    </row>
    <row r="110" spans="1:6" hidden="1">
      <c r="A110" s="21"/>
      <c r="B110" s="21"/>
      <c r="C110" s="21"/>
      <c r="D110" s="22"/>
      <c r="E110" s="25"/>
      <c r="F110" s="27"/>
    </row>
    <row r="111" spans="1:6" ht="37.5">
      <c r="A111" s="17" t="s">
        <v>228</v>
      </c>
      <c r="B111" s="17" t="s">
        <v>229</v>
      </c>
      <c r="C111" s="15" t="s">
        <v>231</v>
      </c>
      <c r="D111" s="16" t="s">
        <v>230</v>
      </c>
      <c r="E111" s="2"/>
      <c r="F111" s="28">
        <f>F112</f>
        <v>60000</v>
      </c>
    </row>
    <row r="112" spans="1:6" ht="75">
      <c r="A112" s="3"/>
      <c r="B112" s="3"/>
      <c r="C112" s="3"/>
      <c r="D112" s="4"/>
      <c r="E112" s="1" t="s">
        <v>235</v>
      </c>
      <c r="F112" s="29">
        <v>60000</v>
      </c>
    </row>
    <row r="113" spans="1:6" ht="39" hidden="1" customHeight="1">
      <c r="A113" s="30" t="s">
        <v>25</v>
      </c>
      <c r="B113" s="30" t="s">
        <v>6</v>
      </c>
      <c r="C113" s="21"/>
      <c r="D113" s="22" t="s">
        <v>7</v>
      </c>
      <c r="E113" s="23"/>
      <c r="F113" s="26">
        <f>F114+F129+F125</f>
        <v>0</v>
      </c>
    </row>
    <row r="114" spans="1:6" hidden="1">
      <c r="A114" s="21" t="s">
        <v>133</v>
      </c>
      <c r="B114" s="30" t="s">
        <v>74</v>
      </c>
      <c r="C114" s="35"/>
      <c r="D114" s="22" t="s">
        <v>134</v>
      </c>
      <c r="E114" s="25"/>
      <c r="F114" s="26">
        <f t="shared" ref="F114" si="30">F115+F117</f>
        <v>0</v>
      </c>
    </row>
    <row r="115" spans="1:6" ht="37.5" hidden="1">
      <c r="A115" s="30" t="s">
        <v>135</v>
      </c>
      <c r="B115" s="30" t="s">
        <v>136</v>
      </c>
      <c r="C115" s="21" t="s">
        <v>115</v>
      </c>
      <c r="D115" s="22" t="s">
        <v>137</v>
      </c>
      <c r="E115" s="23"/>
      <c r="F115" s="26">
        <f t="shared" ref="F115" si="31">SUM(F116:F116)</f>
        <v>0</v>
      </c>
    </row>
    <row r="116" spans="1:6" ht="93.75" hidden="1">
      <c r="A116" s="21"/>
      <c r="B116" s="21"/>
      <c r="C116" s="21"/>
      <c r="D116" s="22"/>
      <c r="E116" s="25" t="s">
        <v>147</v>
      </c>
      <c r="F116" s="27"/>
    </row>
    <row r="117" spans="1:6" ht="56.25" hidden="1">
      <c r="A117" s="30" t="s">
        <v>138</v>
      </c>
      <c r="B117" s="21" t="s">
        <v>63</v>
      </c>
      <c r="C117" s="21" t="s">
        <v>8</v>
      </c>
      <c r="D117" s="22" t="s">
        <v>64</v>
      </c>
      <c r="E117" s="23"/>
      <c r="F117" s="26">
        <f>F118+F119+F120+F121+F122+F123+F124</f>
        <v>0</v>
      </c>
    </row>
    <row r="118" spans="1:6" ht="112.5" hidden="1">
      <c r="A118" s="21"/>
      <c r="B118" s="21"/>
      <c r="C118" s="21"/>
      <c r="D118" s="22"/>
      <c r="E118" s="34" t="s">
        <v>139</v>
      </c>
      <c r="F118" s="27"/>
    </row>
    <row r="119" spans="1:6" ht="56.25" hidden="1">
      <c r="A119" s="21"/>
      <c r="B119" s="21"/>
      <c r="C119" s="21"/>
      <c r="D119" s="22"/>
      <c r="E119" s="34" t="s">
        <v>140</v>
      </c>
      <c r="F119" s="27"/>
    </row>
    <row r="120" spans="1:6" ht="56.25" hidden="1">
      <c r="A120" s="21"/>
      <c r="B120" s="21"/>
      <c r="C120" s="21"/>
      <c r="D120" s="22"/>
      <c r="E120" s="34" t="s">
        <v>141</v>
      </c>
      <c r="F120" s="27"/>
    </row>
    <row r="121" spans="1:6" ht="75" hidden="1">
      <c r="A121" s="21"/>
      <c r="B121" s="21"/>
      <c r="C121" s="21"/>
      <c r="D121" s="22"/>
      <c r="E121" s="25" t="s">
        <v>142</v>
      </c>
      <c r="F121" s="27"/>
    </row>
    <row r="122" spans="1:6" ht="56.25" hidden="1">
      <c r="A122" s="21"/>
      <c r="B122" s="21"/>
      <c r="C122" s="21"/>
      <c r="D122" s="22"/>
      <c r="E122" s="25" t="s">
        <v>143</v>
      </c>
      <c r="F122" s="27"/>
    </row>
    <row r="123" spans="1:6" ht="75" hidden="1">
      <c r="A123" s="21"/>
      <c r="B123" s="21"/>
      <c r="C123" s="21"/>
      <c r="D123" s="22"/>
      <c r="E123" s="25" t="s">
        <v>144</v>
      </c>
      <c r="F123" s="27"/>
    </row>
    <row r="124" spans="1:6" ht="56.25" hidden="1">
      <c r="A124" s="21"/>
      <c r="B124" s="21"/>
      <c r="C124" s="21"/>
      <c r="D124" s="22"/>
      <c r="E124" s="25" t="s">
        <v>145</v>
      </c>
      <c r="F124" s="27"/>
    </row>
    <row r="125" spans="1:6" ht="54" hidden="1" customHeight="1">
      <c r="A125" s="31" t="s">
        <v>159</v>
      </c>
      <c r="B125" s="47" t="s">
        <v>160</v>
      </c>
      <c r="C125" s="47"/>
      <c r="D125" s="32" t="s">
        <v>161</v>
      </c>
      <c r="E125" s="49"/>
      <c r="F125" s="26">
        <f>F126</f>
        <v>0</v>
      </c>
    </row>
    <row r="126" spans="1:6" ht="75" hidden="1" customHeight="1">
      <c r="A126" s="31" t="s">
        <v>162</v>
      </c>
      <c r="B126" s="31" t="s">
        <v>163</v>
      </c>
      <c r="C126" s="31" t="s">
        <v>164</v>
      </c>
      <c r="D126" s="32" t="s">
        <v>165</v>
      </c>
      <c r="E126" s="49"/>
      <c r="F126" s="26">
        <f t="shared" ref="F126" si="32">F127+F128</f>
        <v>0</v>
      </c>
    </row>
    <row r="127" spans="1:6" ht="37.5" hidden="1">
      <c r="A127" s="21"/>
      <c r="B127" s="21"/>
      <c r="C127" s="21"/>
      <c r="D127" s="22"/>
      <c r="E127" s="25" t="s">
        <v>166</v>
      </c>
      <c r="F127" s="27"/>
    </row>
    <row r="128" spans="1:6" ht="51" hidden="1" customHeight="1">
      <c r="A128" s="21"/>
      <c r="B128" s="21"/>
      <c r="C128" s="21"/>
      <c r="D128" s="22"/>
      <c r="E128" s="25"/>
      <c r="F128" s="27"/>
    </row>
    <row r="129" spans="1:6" ht="42.6" hidden="1" customHeight="1">
      <c r="A129" s="21" t="s">
        <v>26</v>
      </c>
      <c r="B129" s="30" t="s">
        <v>9</v>
      </c>
      <c r="C129" s="30"/>
      <c r="D129" s="22" t="s">
        <v>10</v>
      </c>
      <c r="E129" s="23"/>
      <c r="F129" s="26">
        <f t="shared" ref="F129" si="33">F130</f>
        <v>0</v>
      </c>
    </row>
    <row r="130" spans="1:6" ht="48" hidden="1" customHeight="1">
      <c r="A130" s="21" t="s">
        <v>27</v>
      </c>
      <c r="B130" s="21" t="s">
        <v>21</v>
      </c>
      <c r="C130" s="21" t="s">
        <v>8</v>
      </c>
      <c r="D130" s="22" t="s">
        <v>22</v>
      </c>
      <c r="E130" s="25"/>
      <c r="F130" s="26">
        <f>SUM(F131:F134)</f>
        <v>0</v>
      </c>
    </row>
    <row r="131" spans="1:6" ht="34.15" hidden="1" customHeight="1">
      <c r="A131" s="21"/>
      <c r="B131" s="21"/>
      <c r="C131" s="21"/>
      <c r="D131" s="22"/>
      <c r="E131" s="34"/>
      <c r="F131" s="27"/>
    </row>
    <row r="132" spans="1:6" hidden="1">
      <c r="A132" s="21"/>
      <c r="B132" s="21"/>
      <c r="C132" s="21"/>
      <c r="D132" s="22"/>
      <c r="E132" s="34"/>
      <c r="F132" s="27"/>
    </row>
    <row r="133" spans="1:6" hidden="1">
      <c r="A133" s="21"/>
      <c r="B133" s="21"/>
      <c r="C133" s="21"/>
      <c r="D133" s="22"/>
      <c r="E133" s="34"/>
      <c r="F133" s="27"/>
    </row>
    <row r="134" spans="1:6" ht="54" hidden="1" customHeight="1">
      <c r="A134" s="21"/>
      <c r="B134" s="21"/>
      <c r="C134" s="21"/>
      <c r="D134" s="22"/>
      <c r="E134" s="34"/>
      <c r="F134" s="27"/>
    </row>
    <row r="135" spans="1:6" ht="54" hidden="1" customHeight="1">
      <c r="A135" s="21" t="s">
        <v>107</v>
      </c>
      <c r="B135" s="21"/>
      <c r="C135" s="21"/>
      <c r="D135" s="24" t="s">
        <v>150</v>
      </c>
      <c r="E135" s="23"/>
      <c r="F135" s="26">
        <f>F136</f>
        <v>0</v>
      </c>
    </row>
    <row r="136" spans="1:6" ht="45" hidden="1" customHeight="1">
      <c r="A136" s="30" t="s">
        <v>108</v>
      </c>
      <c r="B136" s="33"/>
      <c r="C136" s="21"/>
      <c r="D136" s="22" t="s">
        <v>150</v>
      </c>
      <c r="E136" s="23"/>
      <c r="F136" s="26">
        <f t="shared" ref="F136" si="34">F137+F140</f>
        <v>0</v>
      </c>
    </row>
    <row r="137" spans="1:6" ht="27" hidden="1" customHeight="1">
      <c r="A137" s="30" t="s">
        <v>109</v>
      </c>
      <c r="B137" s="30" t="s">
        <v>41</v>
      </c>
      <c r="C137" s="21"/>
      <c r="D137" s="22" t="s">
        <v>42</v>
      </c>
      <c r="E137" s="36"/>
      <c r="F137" s="26">
        <f>F138</f>
        <v>0</v>
      </c>
    </row>
    <row r="138" spans="1:6" ht="60" hidden="1" customHeight="1">
      <c r="A138" s="21" t="s">
        <v>110</v>
      </c>
      <c r="B138" s="21" t="s">
        <v>51</v>
      </c>
      <c r="C138" s="21" t="s">
        <v>45</v>
      </c>
      <c r="D138" s="22" t="s">
        <v>52</v>
      </c>
      <c r="E138" s="36"/>
      <c r="F138" s="26">
        <f>F139</f>
        <v>0</v>
      </c>
    </row>
    <row r="139" spans="1:6" ht="37.9" hidden="1" customHeight="1">
      <c r="A139" s="21"/>
      <c r="B139" s="21"/>
      <c r="C139" s="21"/>
      <c r="D139" s="22"/>
      <c r="E139" s="36"/>
      <c r="F139" s="27"/>
    </row>
    <row r="140" spans="1:6" ht="24" hidden="1" customHeight="1">
      <c r="A140" s="21" t="s">
        <v>167</v>
      </c>
      <c r="B140" s="21" t="s">
        <v>168</v>
      </c>
      <c r="C140" s="21"/>
      <c r="D140" s="22" t="s">
        <v>169</v>
      </c>
      <c r="E140" s="36"/>
      <c r="F140" s="26">
        <f>F141</f>
        <v>0</v>
      </c>
    </row>
    <row r="141" spans="1:6" ht="67.150000000000006" hidden="1" customHeight="1">
      <c r="A141" s="21" t="s">
        <v>170</v>
      </c>
      <c r="B141" s="21" t="s">
        <v>171</v>
      </c>
      <c r="C141" s="21" t="s">
        <v>172</v>
      </c>
      <c r="D141" s="22" t="s">
        <v>173</v>
      </c>
      <c r="E141" s="36"/>
      <c r="F141" s="26">
        <f t="shared" ref="F141" si="35">F142+F143</f>
        <v>0</v>
      </c>
    </row>
    <row r="142" spans="1:6" ht="37.5" hidden="1">
      <c r="A142" s="21"/>
      <c r="B142" s="21"/>
      <c r="C142" s="21"/>
      <c r="D142" s="22"/>
      <c r="E142" s="36" t="s">
        <v>237</v>
      </c>
      <c r="F142" s="27"/>
    </row>
    <row r="143" spans="1:6" ht="75" hidden="1" customHeight="1">
      <c r="A143" s="21"/>
      <c r="B143" s="21"/>
      <c r="C143" s="21"/>
      <c r="D143" s="22"/>
      <c r="E143" s="48"/>
      <c r="F143" s="27"/>
    </row>
    <row r="144" spans="1:6">
      <c r="A144" s="4" t="s">
        <v>5</v>
      </c>
      <c r="B144" s="4" t="s">
        <v>5</v>
      </c>
      <c r="C144" s="4" t="s">
        <v>5</v>
      </c>
      <c r="D144" s="4" t="s">
        <v>28</v>
      </c>
      <c r="E144" s="4" t="s">
        <v>5</v>
      </c>
      <c r="F144" s="28">
        <f>F11+F52+F99+F83+F75+F135</f>
        <v>13786800</v>
      </c>
    </row>
    <row r="145" spans="1:6">
      <c r="F145" s="10"/>
    </row>
    <row r="146" spans="1:6">
      <c r="F146" s="10"/>
    </row>
    <row r="147" spans="1:6">
      <c r="F147" s="14"/>
    </row>
    <row r="148" spans="1:6" ht="20.25">
      <c r="A148" s="50" t="s">
        <v>211</v>
      </c>
      <c r="B148" s="50"/>
      <c r="C148" s="50"/>
      <c r="D148" s="50"/>
      <c r="E148" s="52" t="s">
        <v>212</v>
      </c>
      <c r="F148" s="52"/>
    </row>
    <row r="150" spans="1:6">
      <c r="F150" s="14"/>
    </row>
    <row r="151" spans="1:6">
      <c r="F151" s="14"/>
    </row>
    <row r="153" spans="1:6">
      <c r="F153" s="14"/>
    </row>
    <row r="154" spans="1:6">
      <c r="F154" s="14"/>
    </row>
  </sheetData>
  <mergeCells count="5">
    <mergeCell ref="A148:D148"/>
    <mergeCell ref="A5:F5"/>
    <mergeCell ref="E148:F148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7" fitToHeight="2" orientation="portrait" r:id="rId1"/>
  <rowBreaks count="1" manualBreakCount="1">
    <brk id="9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2023-11-17T07:43:36Z</dcterms:modified>
</cp:coreProperties>
</file>